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jesusd\Desktop\De Pedro - Transfer de documentos\0. Para publicar OCR\7.Anexos\"/>
    </mc:Choice>
  </mc:AlternateContent>
  <xr:revisionPtr revIDLastSave="0" documentId="13_ncr:1_{9D2F295B-4127-4A8A-94B8-FB89D88B773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ERVICIO" sheetId="11" r:id="rId1"/>
    <sheet name="ANALISIS ECON" sheetId="12" r:id="rId2"/>
    <sheet name="ZONA Y LOCALIDADES" sheetId="13" r:id="rId3"/>
  </sheets>
  <definedNames>
    <definedName name="_xlnm.Print_Area" localSheetId="0">SERVICIO!$A$2:$G$13</definedName>
    <definedName name="_xlnm.Print_Titles" localSheetId="0">SERVICIO!$2:$6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1" l="1"/>
  <c r="I10" i="12"/>
  <c r="I8" i="12"/>
  <c r="G9" i="12"/>
  <c r="I9" i="12" s="1"/>
  <c r="G10" i="12"/>
  <c r="I7" i="12"/>
  <c r="I6" i="12"/>
  <c r="G5" i="12"/>
  <c r="I11" i="12" l="1"/>
  <c r="I5" i="12"/>
</calcChain>
</file>

<file path=xl/sharedStrings.xml><?xml version="1.0" encoding="utf-8"?>
<sst xmlns="http://schemas.openxmlformats.org/spreadsheetml/2006/main" count="183" uniqueCount="174">
  <si>
    <t>•	Apertura de cajas</t>
  </si>
  <si>
    <t>•	Desmonte, montaje y reparación de puertas caja de seguridad</t>
  </si>
  <si>
    <t>Listado Servicios y Piezas Cajas Fuertes</t>
  </si>
  <si>
    <t>CANT AL AÑO</t>
  </si>
  <si>
    <t>TOTAL GENERAL</t>
  </si>
  <si>
    <t>ZONA 1</t>
  </si>
  <si>
    <t>ZONA 2</t>
  </si>
  <si>
    <t>ZONA 3</t>
  </si>
  <si>
    <t>(CONCERTADO MANTENIMIENTO CORRECTIVO CAJAS FUERTES) UND Y MONTO POR ZONA POR MES</t>
  </si>
  <si>
    <t>UND</t>
  </si>
  <si>
    <t>P/UND</t>
  </si>
  <si>
    <t>ZONA 4</t>
  </si>
  <si>
    <t>ZONA 5</t>
  </si>
  <si>
    <t>ZONA 6</t>
  </si>
  <si>
    <t>TOTAL:</t>
  </si>
  <si>
    <t>San Juan</t>
  </si>
  <si>
    <t>Bani</t>
  </si>
  <si>
    <t xml:space="preserve">San Cristobal  </t>
  </si>
  <si>
    <t>Santo Domingo</t>
  </si>
  <si>
    <t>Distrito</t>
  </si>
  <si>
    <t>Total General</t>
  </si>
  <si>
    <r>
      <rPr>
        <sz val="12"/>
        <color theme="1"/>
        <rFont val="Verdana"/>
        <family val="2"/>
      </rPr>
      <t>Barahona</t>
    </r>
    <r>
      <rPr>
        <b/>
        <sz val="12"/>
        <color theme="1"/>
        <rFont val="Verdana"/>
        <family val="2"/>
      </rPr>
      <t xml:space="preserve">  </t>
    </r>
  </si>
  <si>
    <t>Precio Unitario servicio</t>
  </si>
  <si>
    <t>ZONA</t>
  </si>
  <si>
    <t>NOMBRE OFICINA - PUNTO</t>
  </si>
  <si>
    <t xml:space="preserve">Direccion de Oficina o Punto Expreso </t>
  </si>
  <si>
    <t>ZONA 1 - DISTRITO</t>
  </si>
  <si>
    <t>OOCC ARROYO HONDO</t>
  </si>
  <si>
    <t>Calle Arabia, # 2 Arroyo Hondo, Santo Domingo Norte</t>
  </si>
  <si>
    <t>OOCC GALERIA 360</t>
  </si>
  <si>
    <t>Av. John F. Kennedy, Santo Domingo, Galeria 360</t>
  </si>
  <si>
    <t>OOCC PATIO COLOMBIA (KIOSKO)</t>
  </si>
  <si>
    <t>Av. República de Colombia #13, 2do Piso</t>
  </si>
  <si>
    <t>PPEE LA YUCA</t>
  </si>
  <si>
    <t>C/ A 88 Local 1-A La Yuca De Los Rios</t>
  </si>
  <si>
    <t>PPEE CRISTO REY</t>
  </si>
  <si>
    <t>Supermercado Ole 2do. Piso, Av. Nicolás de Ovando Cristo Rey, Santo Domingo</t>
  </si>
  <si>
    <t>PPEE GIRASOLES</t>
  </si>
  <si>
    <t>C/ Emma Balaguer No. 13 Plaza Carolina, Los Girasoles Santo Domingo Oeste</t>
  </si>
  <si>
    <t>OOCC LA FERIA</t>
  </si>
  <si>
    <t>Calle Heroes De Luperon No. 1</t>
  </si>
  <si>
    <t>OOCC NACO  (KIOSKO)</t>
  </si>
  <si>
    <t>Av. Tiradentes # 47 Esq. Carlos Sánchez y Sánchez, Naco</t>
  </si>
  <si>
    <t>OOCC ROMULO BETANCOURT (KIOSKO)</t>
  </si>
  <si>
    <t>Av. Rómulo Betancourt 539, Santo Domingo</t>
  </si>
  <si>
    <t>SUR EXPRESS PLAZA LAMA</t>
  </si>
  <si>
    <t>Avda 27 de Febrero esquina Churchill</t>
  </si>
  <si>
    <t xml:space="preserve">PPEE JUMBO LUPERON </t>
  </si>
  <si>
    <t>Av. Luperón Esq. Gustavo Mejía Ricart Residencial Rosmil, Distrito Nacional Santo Domingo, dentro del Jumbo</t>
  </si>
  <si>
    <t>ZONA 6 - SANTO  DOMINGO.</t>
  </si>
  <si>
    <t>OOCC OCCIDENTAL MALL</t>
  </si>
  <si>
    <t> Occidental Mall Prol. Av. 27 de Febrero Esq. Av. Los Beisbolistas, Santo Oeste</t>
  </si>
  <si>
    <t>SUR EXPRESS PLAZA LAMA HERRERA</t>
  </si>
  <si>
    <t>Autopista Duarte kilòmetro 13</t>
  </si>
  <si>
    <t xml:space="preserve">SUR EXPRESS PLAZA LAMA KM 13 </t>
  </si>
  <si>
    <t>PPEE PLAZA LUPERON</t>
  </si>
  <si>
    <t>Plaza Luperon Av. Luperón Esq. Independencia Honduras del Norte, Distrito Nacional Santo Domingo</t>
  </si>
  <si>
    <t>OOCC HERRERA (KIOSKO)</t>
  </si>
  <si>
    <t>Av. Isabel Aguiar # 29, Sector Herrera,. Santo Domingo</t>
  </si>
  <si>
    <t>PPEE BUENOS AIRES DE HERRERA</t>
  </si>
  <si>
    <t>C/ La Paz ·# 14 casi esq. El Sol Herrera, Santo Domingo Oeste</t>
  </si>
  <si>
    <t>OOCC ALCARRIZOS NORTE</t>
  </si>
  <si>
    <t>Calle Caonabo, # 6, Los Americanos, Los Alcarrizos, Santo Domingo Oeste</t>
  </si>
  <si>
    <t>OOCC LOS ALCARRIZOS 1221</t>
  </si>
  <si>
    <t>Av. San Antonio # 96, Los Alcarrizos,. Santo Domingo</t>
  </si>
  <si>
    <t>OOCC PANTOJA</t>
  </si>
  <si>
    <t>Plaza Don Lorenzo, Av. Isabela, Villa de Pantoja, Santo Domingo Oeste</t>
  </si>
  <si>
    <t>OOCC PEDRO BRAND</t>
  </si>
  <si>
    <t xml:space="preserve"> C/Marginal Duarte ·116, KM. 28 Pedro Brand, Provincia Santo Domingo</t>
  </si>
  <si>
    <t>PPEE ALCARRIZO SUR</t>
  </si>
  <si>
    <t>Calle Duarte, # 186, Los Alcarrizos, Santo Domingo Oeste</t>
  </si>
  <si>
    <t>ZONA 2 - SAN CRISTOBAL</t>
  </si>
  <si>
    <t>OOCC SAN CRISTOBAL</t>
  </si>
  <si>
    <t>Calle Santomé #59 esq. C/Armando Nivar, San Cristobal.</t>
  </si>
  <si>
    <t>PPEE PERDIDAS SAN CRISTOBAL LAVA PIES</t>
  </si>
  <si>
    <t>C/ Bernardo Alies  No: 29</t>
  </si>
  <si>
    <t>PPEE YAGUATE</t>
  </si>
  <si>
    <t xml:space="preserve">C/ Sanchez , Esq. Luis Martinez,  Yaguate </t>
  </si>
  <si>
    <t>PPEE SAB GDE DE PALENQUE</t>
  </si>
  <si>
    <t xml:space="preserve">C/ Duerte No. 100 Sabana Grande Palenque </t>
  </si>
  <si>
    <t>PPEE CAMBITA GARABITO</t>
  </si>
  <si>
    <t>C/ La Trinitaria No. 33, Cambita Garabitos</t>
  </si>
  <si>
    <t>OOCC HAINA</t>
  </si>
  <si>
    <t>Carretera Sanchez # 1 Esq. Duarte y. Calle Mella. Centro de Bajos Haina. San. Cristóbal</t>
  </si>
  <si>
    <t>PPEE NIGUA</t>
  </si>
  <si>
    <t>Carretera Sanchez KM. 21  Nigua  128</t>
  </si>
  <si>
    <t>PPEE HATILLO D HAINA</t>
  </si>
  <si>
    <t>C/ Osvaldo Bazil  No. 181</t>
  </si>
  <si>
    <t>PPEE EL CARRIL DE HAINA</t>
  </si>
  <si>
    <t>C/ Luis Perez No. 63 Plaza  HM</t>
  </si>
  <si>
    <t xml:space="preserve">PPEE MADRE VIEJA </t>
  </si>
  <si>
    <t xml:space="preserve">Carretera Sanchez Vieja, no. Plaza MG </t>
  </si>
  <si>
    <t>PPEE  QUITA SUEÑO</t>
  </si>
  <si>
    <t>Avda. Martìn Lòpez 64</t>
  </si>
  <si>
    <t>COBRO MOVIL VILLA ALTAGRACIA</t>
  </si>
  <si>
    <t>OOCC VILLA ALTAGRACIA</t>
  </si>
  <si>
    <t>Calle 19 de Marzo 5A, Villa Altagracia 91000</t>
  </si>
  <si>
    <t xml:space="preserve">PPEE EL PUERTO </t>
  </si>
  <si>
    <t>Avda Duarte 18</t>
  </si>
  <si>
    <t>ZONA 3 - BANI</t>
  </si>
  <si>
    <t>OOCC AZUA</t>
  </si>
  <si>
    <t>Calle Emilio Prud Homme # 89, Azua</t>
  </si>
  <si>
    <t>PPEE PADRE LAS CASAS</t>
  </si>
  <si>
    <t>C/ General Cabral # 20, Padre de las Casas, Azua</t>
  </si>
  <si>
    <t>PPEE LAS CHARCAS</t>
  </si>
  <si>
    <t xml:space="preserve">Ave. Maximo Gómez # 33, Las Charcas Azua </t>
  </si>
  <si>
    <t>PPEE SABANA YEGUA</t>
  </si>
  <si>
    <t>Calle Mella # 1 Bomba Shell, Sabana Yegua,  Azua</t>
  </si>
  <si>
    <t xml:space="preserve">PPEE LA BOMBITA </t>
  </si>
  <si>
    <t>C/ Roco Capano, esq. Joaquin Reyes, La Bombita, Azua Azua</t>
  </si>
  <si>
    <t>OOCC BANI</t>
  </si>
  <si>
    <t>C/Canela Mota # 6, Esq. 27 febrero,  Villa Majega</t>
  </si>
  <si>
    <t>OOCC  OCOA</t>
  </si>
  <si>
    <t>Calle La Atagracia # 38, San José de Ocoa</t>
  </si>
  <si>
    <t>PPEE NIZAO</t>
  </si>
  <si>
    <t>C/ Marcos A cabral esq. Esteban Billini, Nizao, Peravia</t>
  </si>
  <si>
    <t>PPEE MATANZA</t>
  </si>
  <si>
    <t>C/ Duarte # 48,Frente al Parque,  Matanzas , Prov. Peravia</t>
  </si>
  <si>
    <t>PPEE RANCHO ARRIBA</t>
  </si>
  <si>
    <t>Ezequiel Medina 11 Banilejos Rancho Arriba</t>
  </si>
  <si>
    <t>ZONA 4 - SAN JUAN</t>
  </si>
  <si>
    <t>OOCC SAN JUAN</t>
  </si>
  <si>
    <t>Calle 27 de Febrero No. 32 Centro del Pueblo, San Juan de la Maguana</t>
  </si>
  <si>
    <t>OOCC LAS MATAS DE FARFAN</t>
  </si>
  <si>
    <t>Calle 19 de Marzo # 15, Centro del Pueblo, Las Matas de Farfán, San Juan</t>
  </si>
  <si>
    <t>OOCC ELIAS PIÑA</t>
  </si>
  <si>
    <t>Prol. Santa Teresa Edif. G. Apt. 101 Sector Militar</t>
  </si>
  <si>
    <t>PPEE EL CERCADO</t>
  </si>
  <si>
    <t>C/ Duarte # 06, El Cercado, San Juan</t>
  </si>
  <si>
    <t>PPEE BOHECHIO</t>
  </si>
  <si>
    <t>C/ Colón #10 Esq. 27 de febrero, Bohechio San Juan</t>
  </si>
  <si>
    <t>PPEE JUAN DE HERRERA</t>
  </si>
  <si>
    <t>Calle Herniquillo #39 Esq. Anacaona, Juan de Herrera San Juan</t>
  </si>
  <si>
    <t>PPEE PEDRO CORTO</t>
  </si>
  <si>
    <t>Calle Independencia #1 Carret. San Juan Las Matas, Pedro Corto San Juan</t>
  </si>
  <si>
    <t>PPEE VALLEJUELO</t>
  </si>
  <si>
    <t>Calle Mella #9-A/Luperon, Vallejuelo,  San Juan</t>
  </si>
  <si>
    <t xml:space="preserve">PPEE MIRADOR NORTE </t>
  </si>
  <si>
    <t>C/ 13 Juan de Herrera, San Juan</t>
  </si>
  <si>
    <t>PPEE LOS CORBANOS</t>
  </si>
  <si>
    <t>Prol. Independencia, Esq. Carretera Sánchez # 77, El Córbano San Juan</t>
  </si>
  <si>
    <t>ZONA 5 - BARAHONA</t>
  </si>
  <si>
    <t>OOCC BARAHONA</t>
  </si>
  <si>
    <t>Calle Arzobispo Meriño, # 76, Vicente Noble, Barahona</t>
  </si>
  <si>
    <t>OOCC PEDERNALES</t>
  </si>
  <si>
    <t>Xcalle Libertad, # 35, Pedernales</t>
  </si>
  <si>
    <t>PPEE CABRAL</t>
  </si>
  <si>
    <t>C/ Sanchez #10, Centro del Pueblo, Cabral Barahona</t>
  </si>
  <si>
    <t>PPEE ENRIQUILLO</t>
  </si>
  <si>
    <t>C/ Hermanas Mirabal # 19, Enriquillo Barahona</t>
  </si>
  <si>
    <t xml:space="preserve">PPEE TAMAYO </t>
  </si>
  <si>
    <t>C/ Amable Reyes esquina Rafaerl Reyes, pròximo al parque central</t>
  </si>
  <si>
    <t>PPEE VICENTE NOBLE</t>
  </si>
  <si>
    <t>PPEE PARAISO</t>
  </si>
  <si>
    <t>C/ Cena Irma Tejeda # 5, Paraiso Barahona</t>
  </si>
  <si>
    <t>OOCC DUVERGE</t>
  </si>
  <si>
    <t>Calle Mello # 48, Duverge, Independecia</t>
  </si>
  <si>
    <t>OOCC NEYBA</t>
  </si>
  <si>
    <t>Calle 27, # 8, Neyba , Bahoruco</t>
  </si>
  <si>
    <t>LA DESCUBIERTA</t>
  </si>
  <si>
    <t>Calle padre Billini No.21</t>
  </si>
  <si>
    <t>PPEE JIMANI</t>
  </si>
  <si>
    <t>C/ Sánchez No. 15A, Jimani, Independencia.</t>
  </si>
  <si>
    <t>PPEE GALVAN</t>
  </si>
  <si>
    <t>C/ Nuestra Señora de Fátima, Esq. 13 de Marzo, Galván, Bahoruco.</t>
  </si>
  <si>
    <t>MARIA MONTES</t>
  </si>
  <si>
    <t>Calle Manuel de la Regla Mota, # 05, Balnquisales, Barahona</t>
  </si>
  <si>
    <t>Movisur</t>
  </si>
  <si>
    <t>Precio con itebis</t>
  </si>
  <si>
    <t>ACTIVIDAD/ PIEZA</t>
  </si>
  <si>
    <t>•cerradura de combinación (DIAL)</t>
  </si>
  <si>
    <t>•combinación</t>
  </si>
  <si>
    <t>•	Suministro llavín (cerradura de llave)</t>
  </si>
  <si>
    <t>• reparación llavín (cerradura de llave)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</si>
</sst>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RD$&quot;* #,##0.00_);_(&quot;RD$&quot;* \(#,##0.00\);_(&quot;RD$&quot;* &quot;-&quot;??_);_(@_)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sz val="12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249977111117893"/>
      </left>
      <right style="thin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medium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medium">
        <color theme="0" tint="-0.249977111117893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medium">
        <color indexed="64"/>
      </top>
      <bottom style="thin">
        <color theme="0" tint="-0.249977111117893"/>
      </bottom>
      <diagonal/>
    </border>
  </borders>
  <cellStyleXfs count="3">
    <xf numFmtId="0" fontId="0" fillId="0" borderId="0"/>
    <xf numFmtId="0" fontId="1" fillId="0" borderId="0"/>
    <xf numFmtId="44" fontId="4" fillId="0" borderId="0" applyFont="0" applyFill="0" applyBorder="0" applyAlignment="0" applyProtection="0"/>
  </cellStyleXfs>
  <cellXfs count="57">
    <xf numFmtId="0" fontId="0" fillId="0" borderId="0" xfId="0"/>
    <xf numFmtId="0" fontId="0" fillId="0" borderId="4" xfId="0" applyBorder="1"/>
    <xf numFmtId="0" fontId="0" fillId="0" borderId="2" xfId="0" applyBorder="1"/>
    <xf numFmtId="0" fontId="0" fillId="0" borderId="6" xfId="0" applyBorder="1"/>
    <xf numFmtId="0" fontId="0" fillId="0" borderId="3" xfId="0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3" borderId="0" xfId="0" applyFont="1" applyFill="1"/>
    <xf numFmtId="0" fontId="9" fillId="3" borderId="9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0" fillId="0" borderId="3" xfId="0" applyFont="1" applyBorder="1"/>
    <xf numFmtId="4" fontId="10" fillId="0" borderId="10" xfId="0" applyNumberFormat="1" applyFont="1" applyBorder="1" applyAlignment="1">
      <alignment horizontal="center"/>
    </xf>
    <xf numFmtId="44" fontId="10" fillId="0" borderId="3" xfId="2" applyFont="1" applyBorder="1" applyAlignment="1">
      <alignment horizontal="center"/>
    </xf>
    <xf numFmtId="44" fontId="10" fillId="0" borderId="3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44" fontId="10" fillId="0" borderId="3" xfId="0" applyNumberFormat="1" applyFont="1" applyBorder="1"/>
    <xf numFmtId="0" fontId="11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left"/>
    </xf>
    <xf numFmtId="0" fontId="12" fillId="0" borderId="3" xfId="0" applyFont="1" applyBorder="1" applyAlignment="1">
      <alignment horizontal="left" vertical="center"/>
    </xf>
    <xf numFmtId="4" fontId="10" fillId="0" borderId="3" xfId="0" applyNumberFormat="1" applyFont="1" applyBorder="1" applyAlignment="1">
      <alignment horizontal="center"/>
    </xf>
    <xf numFmtId="0" fontId="10" fillId="0" borderId="0" xfId="0" applyFont="1"/>
    <xf numFmtId="44" fontId="13" fillId="0" borderId="3" xfId="0" applyNumberFormat="1" applyFont="1" applyBorder="1"/>
    <xf numFmtId="0" fontId="14" fillId="2" borderId="8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4" borderId="12" xfId="0" applyFont="1" applyFill="1" applyBorder="1"/>
    <xf numFmtId="0" fontId="15" fillId="4" borderId="13" xfId="0" applyFont="1" applyFill="1" applyBorder="1" applyAlignment="1">
      <alignment horizontal="left" vertical="center"/>
    </xf>
    <xf numFmtId="0" fontId="15" fillId="4" borderId="15" xfId="0" applyFont="1" applyFill="1" applyBorder="1"/>
    <xf numFmtId="0" fontId="15" fillId="4" borderId="16" xfId="0" applyFont="1" applyFill="1" applyBorder="1" applyAlignment="1">
      <alignment horizontal="left" vertical="center"/>
    </xf>
    <xf numFmtId="0" fontId="16" fillId="4" borderId="15" xfId="0" applyFont="1" applyFill="1" applyBorder="1"/>
    <xf numFmtId="0" fontId="15" fillId="4" borderId="18" xfId="0" applyFont="1" applyFill="1" applyBorder="1"/>
    <xf numFmtId="0" fontId="15" fillId="4" borderId="19" xfId="0" applyFont="1" applyFill="1" applyBorder="1" applyAlignment="1">
      <alignment horizontal="left" vertical="center"/>
    </xf>
    <xf numFmtId="0" fontId="15" fillId="4" borderId="22" xfId="0" applyFont="1" applyFill="1" applyBorder="1" applyAlignment="1">
      <alignment horizontal="left" vertical="center"/>
    </xf>
    <xf numFmtId="0" fontId="15" fillId="0" borderId="21" xfId="0" applyFont="1" applyBorder="1"/>
    <xf numFmtId="0" fontId="15" fillId="0" borderId="15" xfId="0" applyFont="1" applyBorder="1"/>
    <xf numFmtId="0" fontId="17" fillId="5" borderId="21" xfId="0" applyFont="1" applyFill="1" applyBorder="1" applyAlignment="1">
      <alignment vertical="center"/>
    </xf>
    <xf numFmtId="0" fontId="17" fillId="5" borderId="15" xfId="0" applyFont="1" applyFill="1" applyBorder="1" applyAlignment="1">
      <alignment vertical="center"/>
    </xf>
    <xf numFmtId="0" fontId="17" fillId="5" borderId="18" xfId="0" applyFont="1" applyFill="1" applyBorder="1" applyAlignment="1">
      <alignment vertical="center"/>
    </xf>
    <xf numFmtId="0" fontId="15" fillId="4" borderId="21" xfId="0" applyFont="1" applyFill="1" applyBorder="1"/>
    <xf numFmtId="0" fontId="18" fillId="0" borderId="0" xfId="0" applyFont="1"/>
    <xf numFmtId="0" fontId="3" fillId="2" borderId="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44" fontId="0" fillId="0" borderId="3" xfId="2" applyFont="1" applyFill="1" applyBorder="1" applyAlignment="1">
      <alignment vertical="center"/>
    </xf>
    <xf numFmtId="44" fontId="0" fillId="0" borderId="3" xfId="2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4" fontId="7" fillId="0" borderId="3" xfId="2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5" fillId="0" borderId="20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</cellXfs>
  <cellStyles count="3">
    <cellStyle name="Moneda" xfId="2" builtinId="4"/>
    <cellStyle name="Normal" xfId="0" builtinId="0"/>
    <cellStyle name="Normal 10" xfId="1" xr:uid="{00000000-0005-0000-0000-000002000000}"/>
  </cellStyles>
  <dxfs count="0"/>
  <tableStyles count="0" defaultTableStyle="TableStyleMedium2" defaultPivotStyle="PivotStyleLight16"/>
  <colors>
    <mruColors>
      <color rgb="FFF8F9FA"/>
      <color rgb="FFEAEDF2"/>
      <color rgb="FFFFCCFF"/>
      <color rgb="FFFFCCCC"/>
      <color rgb="FFE5F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</xdr:colOff>
      <xdr:row>1</xdr:row>
      <xdr:rowOff>34926</xdr:rowOff>
    </xdr:from>
    <xdr:to>
      <xdr:col>0</xdr:col>
      <xdr:colOff>1397000</xdr:colOff>
      <xdr:row>3</xdr:row>
      <xdr:rowOff>198656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3D90D0-E5EF-44B0-BC38-722B23618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0" y="225426"/>
          <a:ext cx="1238250" cy="576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3"/>
  <sheetViews>
    <sheetView zoomScaleNormal="100" workbookViewId="0">
      <selection activeCell="Q10" sqref="Q10"/>
    </sheetView>
  </sheetViews>
  <sheetFormatPr baseColWidth="10" defaultColWidth="7" defaultRowHeight="15" x14ac:dyDescent="0.25"/>
  <cols>
    <col min="1" max="1" width="49.85546875" customWidth="1"/>
    <col min="7" max="7" width="11.5703125" customWidth="1"/>
  </cols>
  <sheetData>
    <row r="2" spans="1:7" ht="15.75" customHeight="1" x14ac:dyDescent="0.25">
      <c r="A2" s="1"/>
      <c r="B2" s="39" t="s">
        <v>2</v>
      </c>
      <c r="C2" s="39"/>
      <c r="D2" s="39"/>
      <c r="E2" s="39"/>
      <c r="F2" s="39"/>
      <c r="G2" s="39"/>
    </row>
    <row r="3" spans="1:7" ht="15.75" customHeight="1" x14ac:dyDescent="0.25">
      <c r="A3" s="2"/>
      <c r="B3" s="40"/>
      <c r="C3" s="40"/>
      <c r="D3" s="40"/>
      <c r="E3" s="40"/>
      <c r="F3" s="40"/>
      <c r="G3" s="40"/>
    </row>
    <row r="4" spans="1:7" ht="30.75" customHeight="1" x14ac:dyDescent="0.25">
      <c r="A4" s="3"/>
      <c r="B4" s="41"/>
      <c r="C4" s="41"/>
      <c r="D4" s="41"/>
      <c r="E4" s="41"/>
      <c r="F4" s="41"/>
      <c r="G4" s="41"/>
    </row>
    <row r="5" spans="1:7" ht="21" x14ac:dyDescent="0.35">
      <c r="A5" s="45"/>
      <c r="B5" s="45"/>
      <c r="C5" s="45"/>
      <c r="D5" s="45"/>
      <c r="E5" s="45"/>
      <c r="F5" s="45"/>
      <c r="G5" s="45"/>
    </row>
    <row r="6" spans="1:7" ht="38.25" customHeight="1" x14ac:dyDescent="0.25">
      <c r="A6" s="38" t="s">
        <v>169</v>
      </c>
      <c r="B6" s="42" t="s">
        <v>168</v>
      </c>
      <c r="C6" s="42"/>
      <c r="D6" s="42"/>
      <c r="E6" s="42"/>
      <c r="F6" s="42"/>
      <c r="G6" s="42"/>
    </row>
    <row r="7" spans="1:7" ht="28.5" customHeight="1" x14ac:dyDescent="0.25">
      <c r="A7" s="4" t="s">
        <v>171</v>
      </c>
      <c r="B7" s="43">
        <v>3500</v>
      </c>
      <c r="C7" s="43"/>
      <c r="D7" s="43"/>
      <c r="E7" s="43"/>
      <c r="F7" s="43"/>
      <c r="G7" s="43"/>
    </row>
    <row r="8" spans="1:7" ht="28.5" customHeight="1" x14ac:dyDescent="0.25">
      <c r="A8" s="4" t="s">
        <v>170</v>
      </c>
      <c r="B8" s="44">
        <v>11500</v>
      </c>
      <c r="C8" s="44"/>
      <c r="D8" s="44"/>
      <c r="E8" s="44"/>
      <c r="F8" s="44"/>
      <c r="G8" s="44"/>
    </row>
    <row r="9" spans="1:7" ht="28.5" customHeight="1" x14ac:dyDescent="0.25">
      <c r="A9" s="4" t="s">
        <v>173</v>
      </c>
      <c r="B9" s="44">
        <v>7200</v>
      </c>
      <c r="C9" s="44"/>
      <c r="D9" s="44"/>
      <c r="E9" s="44"/>
      <c r="F9" s="44"/>
      <c r="G9" s="44"/>
    </row>
    <row r="10" spans="1:7" ht="28.5" customHeight="1" x14ac:dyDescent="0.25">
      <c r="A10" s="4" t="s">
        <v>172</v>
      </c>
      <c r="B10" s="44">
        <v>12500</v>
      </c>
      <c r="C10" s="44"/>
      <c r="D10" s="44"/>
      <c r="E10" s="44"/>
      <c r="F10" s="44"/>
      <c r="G10" s="44"/>
    </row>
    <row r="11" spans="1:7" ht="28.5" customHeight="1" x14ac:dyDescent="0.25">
      <c r="A11" s="4" t="s">
        <v>0</v>
      </c>
      <c r="B11" s="44">
        <v>18000</v>
      </c>
      <c r="C11" s="44"/>
      <c r="D11" s="44"/>
      <c r="E11" s="44"/>
      <c r="F11" s="44"/>
      <c r="G11" s="44"/>
    </row>
    <row r="12" spans="1:7" ht="28.5" customHeight="1" x14ac:dyDescent="0.25">
      <c r="A12" s="4" t="s">
        <v>1</v>
      </c>
      <c r="B12" s="44">
        <v>18000</v>
      </c>
      <c r="C12" s="44"/>
      <c r="D12" s="44"/>
      <c r="E12" s="44"/>
      <c r="F12" s="44"/>
      <c r="G12" s="44"/>
    </row>
    <row r="13" spans="1:7" ht="32.25" customHeight="1" x14ac:dyDescent="0.25">
      <c r="A13" s="5" t="s">
        <v>14</v>
      </c>
      <c r="B13" s="46">
        <f>SUM(B7:G12)</f>
        <v>70700</v>
      </c>
      <c r="C13" s="46"/>
      <c r="D13" s="46"/>
      <c r="E13" s="46"/>
      <c r="F13" s="46"/>
      <c r="G13" s="46"/>
    </row>
  </sheetData>
  <mergeCells count="10">
    <mergeCell ref="B10:G10"/>
    <mergeCell ref="B11:G11"/>
    <mergeCell ref="B12:G12"/>
    <mergeCell ref="A5:G5"/>
    <mergeCell ref="B13:G13"/>
    <mergeCell ref="B2:G4"/>
    <mergeCell ref="B6:G6"/>
    <mergeCell ref="B7:G7"/>
    <mergeCell ref="B8:G8"/>
    <mergeCell ref="B9:G9"/>
  </mergeCells>
  <phoneticPr fontId="6" type="noConversion"/>
  <printOptions horizontalCentered="1"/>
  <pageMargins left="0.19685039370078741" right="0.19685039370078741" top="1.1811023622047245" bottom="0.19685039370078741" header="0.31496062992125984" footer="0.31496062992125984"/>
  <pageSetup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3D6CD-45F5-41F7-B315-1B6A84F38960}">
  <dimension ref="C3:I11"/>
  <sheetViews>
    <sheetView workbookViewId="0">
      <selection activeCell="I16" sqref="I16:I17"/>
    </sheetView>
  </sheetViews>
  <sheetFormatPr baseColWidth="10" defaultRowHeight="15" x14ac:dyDescent="0.25"/>
  <cols>
    <col min="2" max="2" width="3.28515625" customWidth="1"/>
    <col min="3" max="3" width="14.140625" customWidth="1"/>
    <col min="4" max="4" width="43.7109375" customWidth="1"/>
    <col min="5" max="5" width="8.42578125" bestFit="1" customWidth="1"/>
    <col min="6" max="6" width="19.5703125" hidden="1" customWidth="1"/>
    <col min="7" max="7" width="26.28515625" customWidth="1"/>
    <col min="8" max="8" width="16.7109375" customWidth="1"/>
    <col min="9" max="9" width="25.7109375" customWidth="1"/>
  </cols>
  <sheetData>
    <row r="3" spans="3:9" ht="15.75" x14ac:dyDescent="0.25">
      <c r="C3" s="47" t="s">
        <v>8</v>
      </c>
      <c r="D3" s="48"/>
      <c r="E3" s="48"/>
      <c r="F3" s="48"/>
      <c r="G3" s="48"/>
      <c r="H3" s="48"/>
      <c r="I3" s="48"/>
    </row>
    <row r="4" spans="3:9" ht="15.75" x14ac:dyDescent="0.25">
      <c r="C4" s="6"/>
      <c r="D4" s="6"/>
      <c r="E4" s="7" t="s">
        <v>9</v>
      </c>
      <c r="F4" s="7" t="s">
        <v>10</v>
      </c>
      <c r="G4" s="7" t="s">
        <v>22</v>
      </c>
      <c r="H4" s="8" t="s">
        <v>3</v>
      </c>
      <c r="I4" s="8" t="s">
        <v>4</v>
      </c>
    </row>
    <row r="5" spans="3:9" ht="15.75" x14ac:dyDescent="0.25">
      <c r="C5" s="9" t="s">
        <v>5</v>
      </c>
      <c r="D5" s="9" t="s">
        <v>19</v>
      </c>
      <c r="E5" s="10">
        <v>11</v>
      </c>
      <c r="F5" s="11">
        <v>600</v>
      </c>
      <c r="G5" s="12">
        <f>E5*F5</f>
        <v>6600</v>
      </c>
      <c r="H5" s="13">
        <v>12</v>
      </c>
      <c r="I5" s="14">
        <f>G5*H5</f>
        <v>79200</v>
      </c>
    </row>
    <row r="6" spans="3:9" ht="15.75" x14ac:dyDescent="0.25">
      <c r="C6" s="9" t="s">
        <v>6</v>
      </c>
      <c r="D6" s="15" t="s">
        <v>17</v>
      </c>
      <c r="E6" s="10">
        <v>14</v>
      </c>
      <c r="F6" s="11">
        <v>650</v>
      </c>
      <c r="G6" s="12">
        <v>7500</v>
      </c>
      <c r="H6" s="13">
        <v>12</v>
      </c>
      <c r="I6" s="14">
        <f t="shared" ref="I6:I10" si="0">G6*H6</f>
        <v>90000</v>
      </c>
    </row>
    <row r="7" spans="3:9" ht="15.75" x14ac:dyDescent="0.25">
      <c r="C7" s="9" t="s">
        <v>7</v>
      </c>
      <c r="D7" s="9" t="s">
        <v>16</v>
      </c>
      <c r="E7" s="10">
        <v>10</v>
      </c>
      <c r="F7" s="11">
        <v>750</v>
      </c>
      <c r="G7" s="12">
        <v>8000</v>
      </c>
      <c r="H7" s="13">
        <v>12</v>
      </c>
      <c r="I7" s="14">
        <f t="shared" si="0"/>
        <v>96000</v>
      </c>
    </row>
    <row r="8" spans="3:9" ht="15.75" x14ac:dyDescent="0.25">
      <c r="C8" s="9" t="s">
        <v>11</v>
      </c>
      <c r="D8" s="16" t="s">
        <v>15</v>
      </c>
      <c r="E8" s="10">
        <v>10</v>
      </c>
      <c r="F8" s="11">
        <v>800</v>
      </c>
      <c r="G8" s="12">
        <v>9500</v>
      </c>
      <c r="H8" s="13">
        <v>12</v>
      </c>
      <c r="I8" s="14">
        <f t="shared" si="0"/>
        <v>114000</v>
      </c>
    </row>
    <row r="9" spans="3:9" ht="15.75" x14ac:dyDescent="0.25">
      <c r="C9" s="9" t="s">
        <v>12</v>
      </c>
      <c r="D9" s="17" t="s">
        <v>21</v>
      </c>
      <c r="E9" s="18">
        <v>13</v>
      </c>
      <c r="F9" s="11">
        <v>900</v>
      </c>
      <c r="G9" s="12">
        <f t="shared" ref="G9:G10" si="1">E9*F9</f>
        <v>11700</v>
      </c>
      <c r="H9" s="13">
        <v>12</v>
      </c>
      <c r="I9" s="14">
        <f t="shared" si="0"/>
        <v>140400</v>
      </c>
    </row>
    <row r="10" spans="3:9" ht="15.75" x14ac:dyDescent="0.25">
      <c r="C10" s="9" t="s">
        <v>13</v>
      </c>
      <c r="D10" s="15" t="s">
        <v>18</v>
      </c>
      <c r="E10" s="18">
        <v>11</v>
      </c>
      <c r="F10" s="11">
        <v>600</v>
      </c>
      <c r="G10" s="12">
        <f t="shared" si="1"/>
        <v>6600</v>
      </c>
      <c r="H10" s="13">
        <v>12</v>
      </c>
      <c r="I10" s="14">
        <f t="shared" si="0"/>
        <v>79200</v>
      </c>
    </row>
    <row r="11" spans="3:9" ht="15.75" x14ac:dyDescent="0.25">
      <c r="C11" s="19"/>
      <c r="D11" s="19"/>
      <c r="E11" s="19"/>
      <c r="F11" s="19"/>
      <c r="G11" s="49" t="s">
        <v>20</v>
      </c>
      <c r="H11" s="49"/>
      <c r="I11" s="20">
        <f>SUM(I5:I10)</f>
        <v>598800</v>
      </c>
    </row>
  </sheetData>
  <mergeCells count="2">
    <mergeCell ref="C3:I3"/>
    <mergeCell ref="G11:H11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FD8B0-029C-450A-B8F1-F969845CA4BC}">
  <dimension ref="A2:C79"/>
  <sheetViews>
    <sheetView tabSelected="1" workbookViewId="0">
      <selection activeCell="C20" sqref="C20"/>
    </sheetView>
  </sheetViews>
  <sheetFormatPr baseColWidth="10" defaultRowHeight="15" x14ac:dyDescent="0.25"/>
  <cols>
    <col min="1" max="1" width="37.42578125" bestFit="1" customWidth="1"/>
    <col min="2" max="2" width="54.140625" bestFit="1" customWidth="1"/>
    <col min="3" max="3" width="138" bestFit="1" customWidth="1"/>
  </cols>
  <sheetData>
    <row r="2" spans="1:3" ht="60.75" customHeight="1" thickBot="1" x14ac:dyDescent="0.3">
      <c r="A2" s="21" t="s">
        <v>23</v>
      </c>
      <c r="B2" s="21" t="s">
        <v>24</v>
      </c>
      <c r="C2" s="22" t="s">
        <v>25</v>
      </c>
    </row>
    <row r="3" spans="1:3" ht="21" x14ac:dyDescent="0.35">
      <c r="A3" s="53" t="s">
        <v>26</v>
      </c>
      <c r="B3" s="23" t="s">
        <v>27</v>
      </c>
      <c r="C3" s="24" t="s">
        <v>28</v>
      </c>
    </row>
    <row r="4" spans="1:3" ht="21" x14ac:dyDescent="0.35">
      <c r="A4" s="51"/>
      <c r="B4" s="25" t="s">
        <v>29</v>
      </c>
      <c r="C4" s="26" t="s">
        <v>30</v>
      </c>
    </row>
    <row r="5" spans="1:3" ht="21" x14ac:dyDescent="0.35">
      <c r="A5" s="51"/>
      <c r="B5" s="25" t="s">
        <v>31</v>
      </c>
      <c r="C5" s="26" t="s">
        <v>32</v>
      </c>
    </row>
    <row r="6" spans="1:3" ht="21" x14ac:dyDescent="0.35">
      <c r="A6" s="51"/>
      <c r="B6" s="25" t="s">
        <v>33</v>
      </c>
      <c r="C6" s="26" t="s">
        <v>34</v>
      </c>
    </row>
    <row r="7" spans="1:3" ht="21" x14ac:dyDescent="0.35">
      <c r="A7" s="51"/>
      <c r="B7" s="25" t="s">
        <v>35</v>
      </c>
      <c r="C7" s="26" t="s">
        <v>36</v>
      </c>
    </row>
    <row r="8" spans="1:3" ht="21" x14ac:dyDescent="0.35">
      <c r="A8" s="51"/>
      <c r="B8" s="25" t="s">
        <v>37</v>
      </c>
      <c r="C8" s="26" t="s">
        <v>38</v>
      </c>
    </row>
    <row r="9" spans="1:3" ht="21" x14ac:dyDescent="0.35">
      <c r="A9" s="51"/>
      <c r="B9" s="25" t="s">
        <v>39</v>
      </c>
      <c r="C9" s="26" t="s">
        <v>40</v>
      </c>
    </row>
    <row r="10" spans="1:3" ht="21" x14ac:dyDescent="0.35">
      <c r="A10" s="51"/>
      <c r="B10" s="25" t="s">
        <v>41</v>
      </c>
      <c r="C10" s="26" t="s">
        <v>42</v>
      </c>
    </row>
    <row r="11" spans="1:3" ht="21" x14ac:dyDescent="0.35">
      <c r="A11" s="51"/>
      <c r="B11" s="25" t="s">
        <v>43</v>
      </c>
      <c r="C11" s="26" t="s">
        <v>44</v>
      </c>
    </row>
    <row r="12" spans="1:3" ht="21" x14ac:dyDescent="0.35">
      <c r="A12" s="51"/>
      <c r="B12" s="27" t="s">
        <v>45</v>
      </c>
      <c r="C12" s="26" t="s">
        <v>46</v>
      </c>
    </row>
    <row r="13" spans="1:3" ht="21.75" thickBot="1" x14ac:dyDescent="0.4">
      <c r="A13" s="52"/>
      <c r="B13" s="28" t="s">
        <v>47</v>
      </c>
      <c r="C13" s="29" t="s">
        <v>48</v>
      </c>
    </row>
    <row r="14" spans="1:3" ht="21" x14ac:dyDescent="0.35">
      <c r="A14" s="50" t="s">
        <v>49</v>
      </c>
      <c r="B14" s="32" t="s">
        <v>167</v>
      </c>
      <c r="C14" s="30"/>
    </row>
    <row r="15" spans="1:3" ht="21" x14ac:dyDescent="0.35">
      <c r="A15" s="51"/>
      <c r="B15" s="25" t="s">
        <v>50</v>
      </c>
      <c r="C15" s="26" t="s">
        <v>51</v>
      </c>
    </row>
    <row r="16" spans="1:3" ht="21" x14ac:dyDescent="0.35">
      <c r="A16" s="51"/>
      <c r="B16" s="27" t="s">
        <v>52</v>
      </c>
      <c r="C16" s="26" t="s">
        <v>53</v>
      </c>
    </row>
    <row r="17" spans="1:3" ht="21" x14ac:dyDescent="0.35">
      <c r="A17" s="51"/>
      <c r="B17" s="27" t="s">
        <v>54</v>
      </c>
      <c r="C17" s="26" t="s">
        <v>46</v>
      </c>
    </row>
    <row r="18" spans="1:3" ht="21" x14ac:dyDescent="0.35">
      <c r="A18" s="51"/>
      <c r="B18" s="27" t="s">
        <v>55</v>
      </c>
      <c r="C18" s="26" t="s">
        <v>56</v>
      </c>
    </row>
    <row r="19" spans="1:3" ht="21" x14ac:dyDescent="0.35">
      <c r="A19" s="51"/>
      <c r="B19" s="25" t="s">
        <v>57</v>
      </c>
      <c r="C19" s="26" t="s">
        <v>58</v>
      </c>
    </row>
    <row r="20" spans="1:3" ht="21" x14ac:dyDescent="0.35">
      <c r="A20" s="51"/>
      <c r="B20" s="25" t="s">
        <v>59</v>
      </c>
      <c r="C20" s="26" t="s">
        <v>60</v>
      </c>
    </row>
    <row r="21" spans="1:3" ht="21" x14ac:dyDescent="0.35">
      <c r="A21" s="51"/>
      <c r="B21" s="25" t="s">
        <v>61</v>
      </c>
      <c r="C21" s="26" t="s">
        <v>62</v>
      </c>
    </row>
    <row r="22" spans="1:3" ht="21" x14ac:dyDescent="0.35">
      <c r="A22" s="51"/>
      <c r="B22" s="25" t="s">
        <v>63</v>
      </c>
      <c r="C22" s="26" t="s">
        <v>64</v>
      </c>
    </row>
    <row r="23" spans="1:3" ht="21" x14ac:dyDescent="0.35">
      <c r="A23" s="51"/>
      <c r="B23" s="25" t="s">
        <v>65</v>
      </c>
      <c r="C23" s="26" t="s">
        <v>66</v>
      </c>
    </row>
    <row r="24" spans="1:3" ht="21" x14ac:dyDescent="0.35">
      <c r="A24" s="51"/>
      <c r="B24" s="25" t="s">
        <v>67</v>
      </c>
      <c r="C24" s="26" t="s">
        <v>68</v>
      </c>
    </row>
    <row r="25" spans="1:3" ht="21.75" thickBot="1" x14ac:dyDescent="0.4">
      <c r="A25" s="52"/>
      <c r="B25" s="28" t="s">
        <v>69</v>
      </c>
      <c r="C25" s="29" t="s">
        <v>70</v>
      </c>
    </row>
    <row r="26" spans="1:3" ht="21" x14ac:dyDescent="0.35">
      <c r="A26" s="54" t="s">
        <v>71</v>
      </c>
      <c r="B26" s="31" t="s">
        <v>72</v>
      </c>
      <c r="C26" s="30" t="s">
        <v>73</v>
      </c>
    </row>
    <row r="27" spans="1:3" ht="21" x14ac:dyDescent="0.35">
      <c r="A27" s="55"/>
      <c r="B27" s="32" t="s">
        <v>74</v>
      </c>
      <c r="C27" s="26" t="s">
        <v>75</v>
      </c>
    </row>
    <row r="28" spans="1:3" ht="21" x14ac:dyDescent="0.35">
      <c r="A28" s="55"/>
      <c r="B28" s="32" t="s">
        <v>76</v>
      </c>
      <c r="C28" s="26" t="s">
        <v>77</v>
      </c>
    </row>
    <row r="29" spans="1:3" ht="21" x14ac:dyDescent="0.35">
      <c r="A29" s="55"/>
      <c r="B29" s="32" t="s">
        <v>78</v>
      </c>
      <c r="C29" s="26" t="s">
        <v>79</v>
      </c>
    </row>
    <row r="30" spans="1:3" ht="21" x14ac:dyDescent="0.35">
      <c r="A30" s="55"/>
      <c r="B30" s="32" t="s">
        <v>80</v>
      </c>
      <c r="C30" s="26" t="s">
        <v>81</v>
      </c>
    </row>
    <row r="31" spans="1:3" ht="21" x14ac:dyDescent="0.35">
      <c r="A31" s="55"/>
      <c r="B31" s="32" t="s">
        <v>82</v>
      </c>
      <c r="C31" s="26" t="s">
        <v>83</v>
      </c>
    </row>
    <row r="32" spans="1:3" ht="21" x14ac:dyDescent="0.35">
      <c r="A32" s="55"/>
      <c r="B32" s="32" t="s">
        <v>84</v>
      </c>
      <c r="C32" s="26" t="s">
        <v>85</v>
      </c>
    </row>
    <row r="33" spans="1:3" ht="21" x14ac:dyDescent="0.35">
      <c r="A33" s="55"/>
      <c r="B33" s="32" t="s">
        <v>86</v>
      </c>
      <c r="C33" s="26" t="s">
        <v>87</v>
      </c>
    </row>
    <row r="34" spans="1:3" ht="21" x14ac:dyDescent="0.35">
      <c r="A34" s="55"/>
      <c r="B34" s="32" t="s">
        <v>88</v>
      </c>
      <c r="C34" s="26" t="s">
        <v>89</v>
      </c>
    </row>
    <row r="35" spans="1:3" ht="21" x14ac:dyDescent="0.35">
      <c r="A35" s="55"/>
      <c r="B35" s="32" t="s">
        <v>167</v>
      </c>
      <c r="C35" s="26"/>
    </row>
    <row r="36" spans="1:3" ht="21" x14ac:dyDescent="0.35">
      <c r="A36" s="55"/>
      <c r="B36" s="32" t="s">
        <v>167</v>
      </c>
      <c r="C36" s="26"/>
    </row>
    <row r="37" spans="1:3" ht="21" x14ac:dyDescent="0.35">
      <c r="A37" s="55"/>
      <c r="B37" s="32" t="s">
        <v>90</v>
      </c>
      <c r="C37" s="26" t="s">
        <v>91</v>
      </c>
    </row>
    <row r="38" spans="1:3" ht="21" x14ac:dyDescent="0.35">
      <c r="A38" s="55"/>
      <c r="B38" s="32" t="s">
        <v>92</v>
      </c>
      <c r="C38" s="26" t="s">
        <v>93</v>
      </c>
    </row>
    <row r="39" spans="1:3" ht="21" x14ac:dyDescent="0.35">
      <c r="A39" s="55"/>
      <c r="B39" s="25" t="s">
        <v>94</v>
      </c>
      <c r="C39" s="26"/>
    </row>
    <row r="40" spans="1:3" ht="21" x14ac:dyDescent="0.35">
      <c r="A40" s="55"/>
      <c r="B40" s="25" t="s">
        <v>95</v>
      </c>
      <c r="C40" s="26" t="s">
        <v>96</v>
      </c>
    </row>
    <row r="41" spans="1:3" ht="21.75" thickBot="1" x14ac:dyDescent="0.4">
      <c r="A41" s="56"/>
      <c r="B41" s="28" t="s">
        <v>97</v>
      </c>
      <c r="C41" s="29" t="s">
        <v>98</v>
      </c>
    </row>
    <row r="42" spans="1:3" ht="21" x14ac:dyDescent="0.25">
      <c r="A42" s="50" t="s">
        <v>99</v>
      </c>
      <c r="B42" s="33" t="s">
        <v>100</v>
      </c>
      <c r="C42" s="30" t="s">
        <v>101</v>
      </c>
    </row>
    <row r="43" spans="1:3" ht="21" x14ac:dyDescent="0.25">
      <c r="A43" s="51"/>
      <c r="B43" s="34" t="s">
        <v>102</v>
      </c>
      <c r="C43" s="26" t="s">
        <v>103</v>
      </c>
    </row>
    <row r="44" spans="1:3" ht="21" x14ac:dyDescent="0.25">
      <c r="A44" s="51"/>
      <c r="B44" s="34" t="s">
        <v>104</v>
      </c>
      <c r="C44" s="26" t="s">
        <v>105</v>
      </c>
    </row>
    <row r="45" spans="1:3" ht="21" x14ac:dyDescent="0.25">
      <c r="A45" s="51"/>
      <c r="B45" s="34" t="s">
        <v>106</v>
      </c>
      <c r="C45" s="26" t="s">
        <v>107</v>
      </c>
    </row>
    <row r="46" spans="1:3" ht="21" x14ac:dyDescent="0.35">
      <c r="A46" s="51"/>
      <c r="B46" s="32" t="s">
        <v>167</v>
      </c>
      <c r="C46" s="26"/>
    </row>
    <row r="47" spans="1:3" ht="21" x14ac:dyDescent="0.25">
      <c r="A47" s="51"/>
      <c r="B47" s="34" t="s">
        <v>108</v>
      </c>
      <c r="C47" s="26" t="s">
        <v>109</v>
      </c>
    </row>
    <row r="48" spans="1:3" ht="21" x14ac:dyDescent="0.25">
      <c r="A48" s="51"/>
      <c r="B48" s="34" t="s">
        <v>110</v>
      </c>
      <c r="C48" s="26" t="s">
        <v>111</v>
      </c>
    </row>
    <row r="49" spans="1:3" ht="21" x14ac:dyDescent="0.25">
      <c r="A49" s="51"/>
      <c r="B49" s="34" t="s">
        <v>112</v>
      </c>
      <c r="C49" s="26" t="s">
        <v>113</v>
      </c>
    </row>
    <row r="50" spans="1:3" ht="21" x14ac:dyDescent="0.35">
      <c r="A50" s="51"/>
      <c r="B50" s="32" t="s">
        <v>167</v>
      </c>
      <c r="C50" s="26"/>
    </row>
    <row r="51" spans="1:3" ht="21" x14ac:dyDescent="0.35">
      <c r="A51" s="51"/>
      <c r="B51" s="32" t="s">
        <v>167</v>
      </c>
      <c r="C51" s="26"/>
    </row>
    <row r="52" spans="1:3" ht="21" x14ac:dyDescent="0.25">
      <c r="A52" s="51"/>
      <c r="B52" s="34" t="s">
        <v>114</v>
      </c>
      <c r="C52" s="26" t="s">
        <v>115</v>
      </c>
    </row>
    <row r="53" spans="1:3" ht="21" x14ac:dyDescent="0.25">
      <c r="A53" s="51"/>
      <c r="B53" s="34" t="s">
        <v>116</v>
      </c>
      <c r="C53" s="26" t="s">
        <v>117</v>
      </c>
    </row>
    <row r="54" spans="1:3" ht="21.75" thickBot="1" x14ac:dyDescent="0.3">
      <c r="A54" s="52"/>
      <c r="B54" s="35" t="s">
        <v>118</v>
      </c>
      <c r="C54" s="29" t="s">
        <v>119</v>
      </c>
    </row>
    <row r="55" spans="1:3" ht="21" x14ac:dyDescent="0.35">
      <c r="A55" s="50" t="s">
        <v>120</v>
      </c>
      <c r="B55" s="36" t="s">
        <v>121</v>
      </c>
      <c r="C55" s="30" t="s">
        <v>122</v>
      </c>
    </row>
    <row r="56" spans="1:3" ht="21" x14ac:dyDescent="0.35">
      <c r="A56" s="51"/>
      <c r="B56" s="25" t="s">
        <v>123</v>
      </c>
      <c r="C56" s="26" t="s">
        <v>124</v>
      </c>
    </row>
    <row r="57" spans="1:3" ht="21" x14ac:dyDescent="0.35">
      <c r="A57" s="51"/>
      <c r="B57" s="25" t="s">
        <v>125</v>
      </c>
      <c r="C57" s="26" t="s">
        <v>126</v>
      </c>
    </row>
    <row r="58" spans="1:3" ht="21" x14ac:dyDescent="0.35">
      <c r="A58" s="51"/>
      <c r="B58" s="25" t="s">
        <v>127</v>
      </c>
      <c r="C58" s="26" t="s">
        <v>128</v>
      </c>
    </row>
    <row r="59" spans="1:3" ht="21" x14ac:dyDescent="0.35">
      <c r="A59" s="51"/>
      <c r="B59" s="25" t="s">
        <v>129</v>
      </c>
      <c r="C59" s="26" t="s">
        <v>130</v>
      </c>
    </row>
    <row r="60" spans="1:3" ht="21" x14ac:dyDescent="0.35">
      <c r="A60" s="51"/>
      <c r="B60" s="25" t="s">
        <v>131</v>
      </c>
      <c r="C60" s="26" t="s">
        <v>132</v>
      </c>
    </row>
    <row r="61" spans="1:3" ht="21" x14ac:dyDescent="0.35">
      <c r="A61" s="51"/>
      <c r="B61" s="25" t="s">
        <v>133</v>
      </c>
      <c r="C61" s="26" t="s">
        <v>134</v>
      </c>
    </row>
    <row r="62" spans="1:3" ht="21" x14ac:dyDescent="0.35">
      <c r="A62" s="51"/>
      <c r="B62" s="25" t="s">
        <v>135</v>
      </c>
      <c r="C62" s="26" t="s">
        <v>136</v>
      </c>
    </row>
    <row r="63" spans="1:3" ht="21" x14ac:dyDescent="0.35">
      <c r="A63" s="51"/>
      <c r="B63" s="32" t="s">
        <v>167</v>
      </c>
      <c r="C63" s="26"/>
    </row>
    <row r="64" spans="1:3" ht="21" x14ac:dyDescent="0.35">
      <c r="A64" s="51"/>
      <c r="B64" s="25" t="s">
        <v>137</v>
      </c>
      <c r="C64" s="26" t="s">
        <v>138</v>
      </c>
    </row>
    <row r="65" spans="1:3" ht="21.75" thickBot="1" x14ac:dyDescent="0.4">
      <c r="A65" s="52"/>
      <c r="B65" s="28" t="s">
        <v>139</v>
      </c>
      <c r="C65" s="29" t="s">
        <v>140</v>
      </c>
    </row>
    <row r="66" spans="1:3" ht="21" x14ac:dyDescent="0.35">
      <c r="A66" s="50" t="s">
        <v>141</v>
      </c>
      <c r="B66" s="36" t="s">
        <v>142</v>
      </c>
      <c r="C66" s="30" t="s">
        <v>143</v>
      </c>
    </row>
    <row r="67" spans="1:3" ht="21" x14ac:dyDescent="0.35">
      <c r="A67" s="51"/>
      <c r="B67" s="25" t="s">
        <v>144</v>
      </c>
      <c r="C67" s="26" t="s">
        <v>145</v>
      </c>
    </row>
    <row r="68" spans="1:3" ht="21" x14ac:dyDescent="0.35">
      <c r="A68" s="51"/>
      <c r="B68" s="25" t="s">
        <v>146</v>
      </c>
      <c r="C68" s="26" t="s">
        <v>147</v>
      </c>
    </row>
    <row r="69" spans="1:3" ht="21" x14ac:dyDescent="0.35">
      <c r="A69" s="51"/>
      <c r="B69" s="25" t="s">
        <v>148</v>
      </c>
      <c r="C69" s="26" t="s">
        <v>149</v>
      </c>
    </row>
    <row r="70" spans="1:3" ht="21" x14ac:dyDescent="0.35">
      <c r="A70" s="51"/>
      <c r="B70" s="25" t="s">
        <v>150</v>
      </c>
      <c r="C70" s="26" t="s">
        <v>151</v>
      </c>
    </row>
    <row r="71" spans="1:3" ht="21" x14ac:dyDescent="0.35">
      <c r="A71" s="51"/>
      <c r="B71" s="25" t="s">
        <v>152</v>
      </c>
      <c r="C71" s="26" t="s">
        <v>143</v>
      </c>
    </row>
    <row r="72" spans="1:3" ht="21" x14ac:dyDescent="0.35">
      <c r="A72" s="51"/>
      <c r="B72" s="25" t="s">
        <v>153</v>
      </c>
      <c r="C72" s="26" t="s">
        <v>154</v>
      </c>
    </row>
    <row r="73" spans="1:3" ht="21" x14ac:dyDescent="0.35">
      <c r="A73" s="51"/>
      <c r="B73" s="25" t="s">
        <v>155</v>
      </c>
      <c r="C73" s="26" t="s">
        <v>156</v>
      </c>
    </row>
    <row r="74" spans="1:3" ht="21" x14ac:dyDescent="0.35">
      <c r="A74" s="51"/>
      <c r="B74" s="25" t="s">
        <v>157</v>
      </c>
      <c r="C74" s="26" t="s">
        <v>158</v>
      </c>
    </row>
    <row r="75" spans="1:3" ht="21" x14ac:dyDescent="0.35">
      <c r="A75" s="51"/>
      <c r="B75" s="32" t="s">
        <v>167</v>
      </c>
      <c r="C75" s="26"/>
    </row>
    <row r="76" spans="1:3" ht="21" x14ac:dyDescent="0.35">
      <c r="A76" s="51"/>
      <c r="B76" s="25" t="s">
        <v>159</v>
      </c>
      <c r="C76" s="37" t="s">
        <v>160</v>
      </c>
    </row>
    <row r="77" spans="1:3" ht="21" x14ac:dyDescent="0.35">
      <c r="A77" s="51"/>
      <c r="B77" s="25" t="s">
        <v>161</v>
      </c>
      <c r="C77" s="26" t="s">
        <v>162</v>
      </c>
    </row>
    <row r="78" spans="1:3" ht="21" x14ac:dyDescent="0.35">
      <c r="A78" s="51"/>
      <c r="B78" s="25" t="s">
        <v>163</v>
      </c>
      <c r="C78" s="26" t="s">
        <v>164</v>
      </c>
    </row>
    <row r="79" spans="1:3" ht="21.75" thickBot="1" x14ac:dyDescent="0.4">
      <c r="A79" s="52"/>
      <c r="B79" s="28" t="s">
        <v>165</v>
      </c>
      <c r="C79" s="29" t="s">
        <v>166</v>
      </c>
    </row>
  </sheetData>
  <mergeCells count="6">
    <mergeCell ref="A66:A79"/>
    <mergeCell ref="A3:A13"/>
    <mergeCell ref="A14:A25"/>
    <mergeCell ref="A26:A41"/>
    <mergeCell ref="A42:A54"/>
    <mergeCell ref="A55:A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SERVICIO</vt:lpstr>
      <vt:lpstr>ANALISIS ECON</vt:lpstr>
      <vt:lpstr>ZONA Y LOCALIDADES</vt:lpstr>
      <vt:lpstr>SERVICIO!Área_de_impresión</vt:lpstr>
      <vt:lpstr>SERVICIO!Títulos_a_imprimir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Antonio Castillo Lopez</dc:creator>
  <cp:lastModifiedBy>Pedro Luis De Jesus Diaz</cp:lastModifiedBy>
  <cp:lastPrinted>2026-03-03T16:11:18Z</cp:lastPrinted>
  <dcterms:created xsi:type="dcterms:W3CDTF">2020-12-09T15:47:26Z</dcterms:created>
  <dcterms:modified xsi:type="dcterms:W3CDTF">2026-04-13T15:35:53Z</dcterms:modified>
</cp:coreProperties>
</file>